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4400" windowHeight="8640" tabRatio="500"/>
  </bookViews>
  <sheets>
    <sheet name="over time" sheetId="1" r:id="rId1"/>
  </sheets>
  <definedNames>
    <definedName name="_xlnm._FilterDatabase" localSheetId="0" hidden="1">'over time'!$A$1:$B$7</definedName>
  </definedNames>
  <calcPr calcId="144525"/>
</workbook>
</file>

<file path=xl/calcChain.xml><?xml version="1.0" encoding="utf-8"?>
<calcChain xmlns="http://schemas.openxmlformats.org/spreadsheetml/2006/main">
  <c r="D4" i="1" l="1"/>
  <c r="D5" i="1"/>
  <c r="D6" i="1"/>
  <c r="D7" i="1"/>
  <c r="D3" i="1"/>
  <c r="D2" i="1"/>
  <c r="E3" i="1"/>
  <c r="E4" i="1"/>
  <c r="E5" i="1"/>
  <c r="E6" i="1"/>
  <c r="E7" i="1"/>
  <c r="E2" i="1"/>
</calcChain>
</file>

<file path=xl/sharedStrings.xml><?xml version="1.0" encoding="utf-8"?>
<sst xmlns="http://schemas.openxmlformats.org/spreadsheetml/2006/main" count="11" uniqueCount="11">
  <si>
    <t>Roster
Name</t>
  </si>
  <si>
    <t>Saleh Abdulkarim</t>
  </si>
  <si>
    <t>Abdul Aziz Abul Khair</t>
  </si>
  <si>
    <t>Mohammed Abdulrahman</t>
  </si>
  <si>
    <t>Mohammed Darwish</t>
  </si>
  <si>
    <t>Rakan Khalifah</t>
  </si>
  <si>
    <t>Majed Ali</t>
  </si>
  <si>
    <t>Total Hours</t>
  </si>
  <si>
    <t>Required</t>
  </si>
  <si>
    <t>Different</t>
  </si>
  <si>
    <t xml:space="preserve">السلام عليكم ورحمة الله 
هل بالامكان عمل معادله لتوضيح الفرق بين الخلية B والخليه C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</si>
</sst>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[h]:mm"/>
  </numFmts>
  <fonts count="5" x14ac:knownFonts="1">
    <font>
      <sz val="10"/>
      <color indexed="8"/>
      <name val="ARIAL"/>
      <charset val="1"/>
    </font>
    <font>
      <sz val="10"/>
      <color indexed="8"/>
      <name val="Arial"/>
      <family val="2"/>
    </font>
    <font>
      <b/>
      <sz val="18"/>
      <color indexed="8"/>
      <name val="Arial"/>
      <family val="2"/>
    </font>
    <font>
      <sz val="10"/>
      <color indexed="8"/>
      <name val="Arial"/>
      <family val="2"/>
    </font>
    <font>
      <sz val="10"/>
      <color theme="4" tint="0.59999389629810485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>
      <alignment vertical="top"/>
    </xf>
    <xf numFmtId="43" fontId="3" fillId="0" borderId="0" applyFont="0" applyFill="0" applyBorder="0" applyAlignment="0" applyProtection="0"/>
  </cellStyleXfs>
  <cellXfs count="10">
    <xf numFmtId="0" fontId="0" fillId="0" borderId="0" xfId="0">
      <alignment vertical="top"/>
    </xf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0" fillId="0" borderId="1" xfId="0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43" fontId="0" fillId="0" borderId="1" xfId="1" applyFont="1" applyBorder="1" applyAlignment="1">
      <alignment horizontal="center" vertical="center"/>
    </xf>
    <xf numFmtId="43" fontId="4" fillId="0" borderId="2" xfId="1" applyFont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1">
    <dxf>
      <font>
        <b/>
        <i val="0"/>
        <color rgb="FFFF0000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999999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E13"/>
  <sheetViews>
    <sheetView tabSelected="1" showOutlineSymbols="0" workbookViewId="0">
      <selection activeCell="D9" sqref="D9"/>
    </sheetView>
  </sheetViews>
  <sheetFormatPr defaultRowHeight="12.75" customHeight="1" x14ac:dyDescent="0.2"/>
  <cols>
    <col min="1" max="1" width="53.140625" style="1" bestFit="1" customWidth="1"/>
    <col min="2" max="3" width="10.42578125" style="2" bestFit="1" customWidth="1"/>
    <col min="4" max="4" width="16.85546875" style="2" customWidth="1"/>
    <col min="5" max="247" width="6.85546875" style="1" customWidth="1"/>
    <col min="248" max="16384" width="9.140625" style="1"/>
  </cols>
  <sheetData>
    <row r="1" spans="1:5" ht="33.75" customHeight="1" x14ac:dyDescent="0.2">
      <c r="A1" s="3" t="s">
        <v>0</v>
      </c>
      <c r="B1" s="4" t="s">
        <v>7</v>
      </c>
      <c r="C1" s="4" t="s">
        <v>8</v>
      </c>
      <c r="D1" s="4" t="s">
        <v>9</v>
      </c>
    </row>
    <row r="2" spans="1:5" x14ac:dyDescent="0.2">
      <c r="A2" s="5" t="s">
        <v>1</v>
      </c>
      <c r="B2" s="6">
        <v>0</v>
      </c>
      <c r="C2" s="6">
        <v>2</v>
      </c>
      <c r="D2" s="8" t="str">
        <f>INT(E2)&amp;":"&amp;TEXT(MOD(E2,1)*60,"00")</f>
        <v>-48:00</v>
      </c>
      <c r="E2" s="9">
        <f>(B2*24-C2*24)</f>
        <v>-48</v>
      </c>
    </row>
    <row r="3" spans="1:5" x14ac:dyDescent="0.2">
      <c r="A3" s="5" t="s">
        <v>2</v>
      </c>
      <c r="B3" s="6">
        <v>2.2749999999999999</v>
      </c>
      <c r="C3" s="6">
        <v>2</v>
      </c>
      <c r="D3" s="8" t="str">
        <f>TEXT(INT(E3),"00")&amp;":"&amp;TEXT(MOD(E3,1)*60,"00")</f>
        <v>06:36</v>
      </c>
      <c r="E3" s="9">
        <f>(B3*24-C3*24)</f>
        <v>6.5999999999999943</v>
      </c>
    </row>
    <row r="4" spans="1:5" x14ac:dyDescent="0.2">
      <c r="A4" s="5" t="s">
        <v>3</v>
      </c>
      <c r="B4" s="6">
        <v>1</v>
      </c>
      <c r="C4" s="6">
        <v>2</v>
      </c>
      <c r="D4" s="8" t="str">
        <f t="shared" ref="D4:D7" si="0">TEXT(INT(E4),"00")&amp;":"&amp;TEXT(MOD(E4,1)*60,"00")</f>
        <v>-24:00</v>
      </c>
      <c r="E4" s="9">
        <f>(B4*24-C4*24)</f>
        <v>-24</v>
      </c>
    </row>
    <row r="5" spans="1:5" x14ac:dyDescent="0.2">
      <c r="A5" s="5" t="s">
        <v>4</v>
      </c>
      <c r="B5" s="6">
        <v>3.3222222222222224</v>
      </c>
      <c r="C5" s="6">
        <v>2</v>
      </c>
      <c r="D5" s="8" t="str">
        <f t="shared" si="0"/>
        <v>31:44</v>
      </c>
      <c r="E5" s="9">
        <f>(B5*24-C5*24)</f>
        <v>31.733333333333334</v>
      </c>
    </row>
    <row r="6" spans="1:5" x14ac:dyDescent="0.2">
      <c r="A6" s="5" t="s">
        <v>6</v>
      </c>
      <c r="B6" s="6">
        <v>2.9958333333333336</v>
      </c>
      <c r="C6" s="6">
        <v>2</v>
      </c>
      <c r="D6" s="8" t="str">
        <f t="shared" si="0"/>
        <v>23:54</v>
      </c>
      <c r="E6" s="9">
        <f>(B6*24-C6*24)</f>
        <v>23.900000000000006</v>
      </c>
    </row>
    <row r="7" spans="1:5" x14ac:dyDescent="0.2">
      <c r="A7" s="5" t="s">
        <v>5</v>
      </c>
      <c r="B7" s="6">
        <v>3.5166666666666671</v>
      </c>
      <c r="C7" s="6">
        <v>2</v>
      </c>
      <c r="D7" s="8" t="str">
        <f t="shared" si="0"/>
        <v>36:24</v>
      </c>
      <c r="E7" s="9">
        <f>(B7*24-C7*24)</f>
        <v>36.400000000000006</v>
      </c>
    </row>
    <row r="13" spans="1:5" ht="80.25" customHeight="1" x14ac:dyDescent="0.2">
      <c r="A13" s="7" t="s">
        <v>10</v>
      </c>
    </row>
  </sheetData>
  <autoFilter ref="A1:B7"/>
  <conditionalFormatting sqref="D2:D7">
    <cfRule type="expression" dxfId="0" priority="1">
      <formula>$E2&lt;0</formula>
    </cfRule>
  </conditionalFormatting>
  <pageMargins left="0" right="0" top="0" bottom="0" header="0" footer="0"/>
  <pageSetup paperSize="9" fitToWidth="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over time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Hi/Low Credit Time Report</dc:title>
  <dc:creator>Crystal Decisions</dc:creator>
  <dc:description>Powered by Crystal</dc:description>
  <cp:lastModifiedBy>tareq</cp:lastModifiedBy>
  <dcterms:created xsi:type="dcterms:W3CDTF">2012-11-03T11:48:00Z</dcterms:created>
  <dcterms:modified xsi:type="dcterms:W3CDTF">2013-01-12T06:01:40Z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usiness Objects Context Information">
    <vt:lpwstr>01EDC0DDA8983D3AA9DFCA1CEC7CEB99DC276FA7633031C6612229ABB404B6F02B672E86B6DFD3C07B69A608D9FB5CCCB541CAED12FCA2A413791F213FBFA6BA940D7A1EA1A4A0A8DC00E51F27E59435A91C66DCFD1FF05D96C2601DC33ED6E56CA8F9573666560A55C2DF75AC6EA83D437DE6222BCE27E3A6F6591C1E92478</vt:lpwstr>
  </property>
  <property fmtid="{D5CDD505-2E9C-101B-9397-08002B2CF9AE}" pid="3" name="Business Objects Context Information1">
    <vt:lpwstr>EDC18FC7FD8EBCC594118864D9941BAE2F524FB1FE3CA6A323373162AEEC1BA5B4B614E7FDD872B4B99402C943774579A7B6711F93BDDE074CDD5F6D4B982D70630F404260E1F16A2515838EE6F5827B57BBC505AF88C2BD7A38E89B90242A7D0C56EAFFCBED1ED0C43CCD4229277C982711A535BD770864A94F3B49FDE91BC</vt:lpwstr>
  </property>
  <property fmtid="{D5CDD505-2E9C-101B-9397-08002B2CF9AE}" pid="4" name="Business Objects Context Information2">
    <vt:lpwstr>142850CACDB6911282A490AE25661612BB56C28805DFA0A9AAAE7C2E1DC7FA50B981ED7B4299AD862122361604012ECFDCE8F0039F2F45C68B435461C93B5C501966094E8E26B99993269AEFF224FF67F6D60E3C085511CF837F59F5C22A1C081DEADD6FFA8A5A5D4BB6495E846168AEF0F441A3A1A5FC0E32548D4AADCF4BB</vt:lpwstr>
  </property>
  <property fmtid="{D5CDD505-2E9C-101B-9397-08002B2CF9AE}" pid="5" name="Business Objects Context Information3">
    <vt:lpwstr>F072EB32023F7035E96332E7802798FD44FE4B1A85753ED76C9E0DC38D069865F008FB5FCFCFBBB73B97E45A7E5E9EA5EA15DF18C93CA09E62DB608609EE6EE71FDB89B3D6E45891FEF2F67A1521B4937A931DD716E4BA4810DB698804B54370BEDBC6653228D6DA05A253EFD8C95F1D4EA0968A7E362B0F4E83E6B2D64FA8A</vt:lpwstr>
  </property>
  <property fmtid="{D5CDD505-2E9C-101B-9397-08002B2CF9AE}" pid="6" name="Business Objects Context Information4">
    <vt:lpwstr>5F1E9C937D1C184D971A6E2B3B5F63329E2C18F3C4D08BB39E5BAF03E03237B72746721A3AFA4A40F2ECDFFDABA31E5DAD3281C6C97A5A78C2388557E940F2E2549044F9F0C988023EFC080C6B36238FE7FA03C1437EDAF2738F052EF2C21E9D4A93A8F23F3271653B63C935DD14AEE9B60CA5C3EAF563F8D81F5D23392F581</vt:lpwstr>
  </property>
  <property fmtid="{D5CDD505-2E9C-101B-9397-08002B2CF9AE}" pid="7" name="Business Objects Context Information5">
    <vt:lpwstr>D2B908398982B635A2AC920918B699A0908155F024B145323C39FE2BE3CE8EAFFAA37F88E52BFAF91658063B24239A11980D33EBAC5FAE591AAE08FF2AB6930F5A1008D185CCD725426E5DAB0E3B1CCBE6CB1431F661E055D1659413B0418A06B6B8373DAD34F1B860E1860EA3CBFD20EB7EF1E641498BB6B66A4A84FFBBF7C</vt:lpwstr>
  </property>
  <property fmtid="{D5CDD505-2E9C-101B-9397-08002B2CF9AE}" pid="8" name="Business Objects Context Information6">
    <vt:lpwstr>7F79FF7C08D204D318A5A31290BB839AA9CE13C78E1ECF63170C10126E1663B13B0FAF957C51A5EA501660149E4628B2EC983A734183B0B903DD9639CA5DFB8BD81EC4F2A757E0A97764CC85A9BF91A68BD8BAEBEAD1D08F50F15168C2BE6F195321DAFA9AE6DD66A099119080BF535A5935CA3CD203132E06CF557B94C4E6C</vt:lpwstr>
  </property>
  <property fmtid="{D5CDD505-2E9C-101B-9397-08002B2CF9AE}" pid="9" name="Business Objects Context Information7">
    <vt:lpwstr>A64FD9CCB545AC31A03D4698FC3C1D503D58AFA1848CF7A1F975885B903704722AC064FF5122731A65D573EE2B656B0254BC5AA01B8D40CB2EBAA4FC1A7B366487C2F78223B8586A5DD6D026C03D5B4EE35125BFCD091F93FFC63E2A613A8D3F851E23A70A9128015F18C04A0710C28678D8DC9A5039150824AAC6E33D982D6</vt:lpwstr>
  </property>
  <property fmtid="{D5CDD505-2E9C-101B-9397-08002B2CF9AE}" pid="10" name="Business Objects Context Information8">
    <vt:lpwstr>EA30BD55820FC25C61884DF752897D2B87728197013F26C79F122528FD759950D8199AFC00ADA7B8B40BBC4FEF0F9BFB25D3646DAC44300FCDAB1F422D50BF6B8A52F5347C5E2B3CE6227B539C56501FE05A4DE90689857022EC6EDDC4F6665E8EE02CE1617EAFB64AD8DAC6C6F3A5F198436A6441E28653F363C0D18DA957C</vt:lpwstr>
  </property>
  <property fmtid="{D5CDD505-2E9C-101B-9397-08002B2CF9AE}" pid="11" name="Business Objects Context Information9">
    <vt:lpwstr>1FF9C3FE8F5E0F84822258DE759B24AB2FD9E8D7D8E9ED7878E301A3D366C005CA166BCC0B8C55E9814460BD87398158715FA0E23A320E73EE89C609BEB4C507CA8B437E5BA54341DBAA5B7697BD926EB7FE8B92F47725065F7FC5C047BEA43FD316334BEE7</vt:lpwstr>
  </property>
</Properties>
</file>